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T:\20 FOIA\BPA-2020-00199-F (Missel)\3- Responsive_Records\Attorney_FOIA_Officer_Review\ATTORNEY REVIEW READY\Atty review Complete\"/>
    </mc:Choice>
  </mc:AlternateContent>
  <xr:revisionPtr revIDLastSave="0" documentId="13_ncr:1_{0D25B3EA-1B15-4D95-907E-DAEF1B4F940D}" xr6:coauthVersionLast="47" xr6:coauthVersionMax="47" xr10:uidLastSave="{00000000-0000-0000-0000-000000000000}"/>
  <bookViews>
    <workbookView xWindow="-120" yWindow="-120" windowWidth="29040" windowHeight="14520" xr2:uid="{00000000-000D-0000-FFFF-FFFF00000000}"/>
  </bookViews>
  <sheets>
    <sheet name="Land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9" i="1" l="1"/>
</calcChain>
</file>

<file path=xl/sharedStrings.xml><?xml version="1.0" encoding="utf-8"?>
<sst xmlns="http://schemas.openxmlformats.org/spreadsheetml/2006/main" count="272" uniqueCount="87">
  <si>
    <t>WILLAMETTE WILDLIFE/COURTNEY C</t>
  </si>
  <si>
    <t>Capital</t>
  </si>
  <si>
    <t>TICOR TITLE COMPANY OF OREGON</t>
  </si>
  <si>
    <t>ACT</t>
  </si>
  <si>
    <t>Land Payment</t>
  </si>
  <si>
    <t>FIRST AMERICAN TITLE COMPANY OF OREGON</t>
  </si>
  <si>
    <t>STEWARDSHIP FUNDING</t>
  </si>
  <si>
    <t>LAND PAYMENT</t>
  </si>
  <si>
    <t>PROCESS FEES</t>
  </si>
  <si>
    <t>LAND PMT</t>
  </si>
  <si>
    <t>STWARDSHIP REVETMENT</t>
  </si>
  <si>
    <t>SURVEY REIMBURSEMENT</t>
  </si>
  <si>
    <t>Stewardship</t>
  </si>
  <si>
    <t>APPRAISAL REIMBURSEMENT</t>
  </si>
  <si>
    <t>Process Fees</t>
  </si>
  <si>
    <t>PROCESS FEE</t>
  </si>
  <si>
    <t>UPLER-WL-7 PROCESS FEE</t>
  </si>
  <si>
    <t>Expense</t>
  </si>
  <si>
    <t>ALLIANCE TITLE &amp; ESCROW CORPORATION</t>
  </si>
  <si>
    <t>UPLER-WL-7 LAND PAYMENT</t>
  </si>
  <si>
    <t>AMERITITLE</t>
  </si>
  <si>
    <t>COLSR-WL-14/CROOKED CRK#4</t>
  </si>
  <si>
    <t>HANIGAN LAW OFFICE P S</t>
  </si>
  <si>
    <t>SIGNED PERMISSION TO ENTER</t>
  </si>
  <si>
    <t>CHRISTOPHER  HICKEY</t>
  </si>
  <si>
    <t>CONFEDERATED SALISH &amp; KOOTENAI TRIBES</t>
  </si>
  <si>
    <t>SALKT-WL-65 T169d</t>
  </si>
  <si>
    <t>US DOI BUREAU OF INDIAN AFFAIRS</t>
  </si>
  <si>
    <t>YKMSCWL18 PROCESS FEE</t>
  </si>
  <si>
    <t>PACIFIC ALLIANCE TITLE LLC</t>
  </si>
  <si>
    <t>YKMSCWL18 LAND PAYMENT</t>
  </si>
  <si>
    <t>ASFD-WL-60 ALBENI FALLS</t>
  </si>
  <si>
    <t>FRONTIER TITLE &amp; ESCROW CO INC</t>
  </si>
  <si>
    <t>LTAC-FF-1 LEASE PMT</t>
  </si>
  <si>
    <t>SUSAN COLEMAN</t>
  </si>
  <si>
    <t>Maintain NPDES Permit</t>
  </si>
  <si>
    <t>OREGON DEPT OF ENVIRONMENTAL QUALITY</t>
  </si>
  <si>
    <t>Fiscal Year</t>
  </si>
  <si>
    <t>Transaction Descr</t>
  </si>
  <si>
    <t>Account Type Desc</t>
  </si>
  <si>
    <t>Account</t>
  </si>
  <si>
    <t>Vendor Name</t>
  </si>
  <si>
    <t>Analysis Type</t>
  </si>
  <si>
    <t>Actuals Amt</t>
  </si>
  <si>
    <t>Proj ID</t>
  </si>
  <si>
    <t>Total Land</t>
  </si>
  <si>
    <t>Note: Didn't count funds designated as land under 2003-048-00 (Overhead), but actually conference room expense ($)</t>
  </si>
  <si>
    <t>Courtney Creek</t>
  </si>
  <si>
    <t>Sandra Fife</t>
  </si>
  <si>
    <t>Oregon Department of Fish and Wildlife</t>
  </si>
  <si>
    <t>2011-003-00</t>
  </si>
  <si>
    <t>Little Sweden Conservation Area</t>
  </si>
  <si>
    <t>?</t>
  </si>
  <si>
    <t>Harkens Lake South Access</t>
  </si>
  <si>
    <t>Cerro Gordo</t>
  </si>
  <si>
    <t>Austin Hot Springs</t>
  </si>
  <si>
    <t>From Land Acq Status-2017 Report</t>
  </si>
  <si>
    <t>Pratt Creek</t>
  </si>
  <si>
    <t>Hannah Dondy-Kaplan</t>
  </si>
  <si>
    <t>UPLER-WL-7</t>
  </si>
  <si>
    <t>Idaho Office of Species Conservation</t>
  </si>
  <si>
    <t>2010-088-00</t>
  </si>
  <si>
    <t>Crooked Creek-#2 Miller-south</t>
  </si>
  <si>
    <t>Anne Creason</t>
  </si>
  <si>
    <t>Columbia Land Trust</t>
  </si>
  <si>
    <t>2010-073-00</t>
  </si>
  <si>
    <t>Permission to enter</t>
  </si>
  <si>
    <t>Lower Columbia Estuary Partnership</t>
  </si>
  <si>
    <t>2003-011-00</t>
  </si>
  <si>
    <t>Salish and Kootenai Confederated Tribes</t>
  </si>
  <si>
    <t>Yakama Confederated Tribes</t>
  </si>
  <si>
    <t>Calispel Creek</t>
  </si>
  <si>
    <t>Virgil Watts III</t>
  </si>
  <si>
    <t>Coeur D'Alene Tribe, Idaho Department of Fish and Game, Kalispel Tribe, Kootenai Tribe</t>
  </si>
  <si>
    <t>1992-061-00</t>
  </si>
  <si>
    <t>Nez Perce Tribe</t>
  </si>
  <si>
    <t>Parcel Name from Pisces</t>
  </si>
  <si>
    <t>Vendor</t>
  </si>
  <si>
    <t>PM</t>
  </si>
  <si>
    <t>Data from PeopleSoft</t>
  </si>
  <si>
    <t>Cost</t>
  </si>
  <si>
    <t>Proponent</t>
  </si>
  <si>
    <t>Project No.</t>
  </si>
  <si>
    <t>FY2017</t>
  </si>
  <si>
    <t>Land Acquisitions by Proponent</t>
  </si>
  <si>
    <t>Tribal Data</t>
  </si>
  <si>
    <t xml:space="preserve">totals removed due to the redactions above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</si>
</sst>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6" formatCode="&quot;$&quot;#,##0_);[Red]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.0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rgb="FFFF0000"/>
      <name val="Calibri"/>
      <family val="2"/>
      <scheme val="minor"/>
    </font>
    <font>
      <sz val="10"/>
      <name val="Arial"/>
      <family val="2"/>
    </font>
    <font>
      <sz val="10"/>
      <name val="Arial Unicode MS"/>
      <family val="2"/>
    </font>
  </fonts>
  <fills count="10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1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1">
    <xf numFmtId="0" fontId="0" fillId="0" borderId="0"/>
    <xf numFmtId="0" fontId="2" fillId="0" borderId="1" applyNumberFormat="0" applyFill="0" applyAlignment="0" applyProtection="0"/>
    <xf numFmtId="0" fontId="3" fillId="2" borderId="2" applyNumberFormat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7" fillId="0" borderId="0"/>
    <xf numFmtId="0" fontId="7" fillId="0" borderId="0"/>
    <xf numFmtId="0" fontId="8" fillId="0" borderId="0"/>
    <xf numFmtId="0" fontId="1" fillId="3" borderId="3" applyNumberFormat="0" applyFont="0" applyAlignment="0" applyProtection="0"/>
  </cellStyleXfs>
  <cellXfs count="32">
    <xf numFmtId="0" fontId="0" fillId="0" borderId="0" xfId="0"/>
    <xf numFmtId="0" fontId="0" fillId="0" borderId="0" xfId="0" applyAlignment="1">
      <alignment horizontal="center"/>
    </xf>
    <xf numFmtId="6" fontId="0" fillId="0" borderId="0" xfId="0" applyNumberFormat="1" applyAlignment="1">
      <alignment horizontal="center"/>
    </xf>
    <xf numFmtId="0" fontId="2" fillId="0" borderId="4" xfId="1" applyBorder="1"/>
    <xf numFmtId="0" fontId="2" fillId="0" borderId="4" xfId="1" applyBorder="1" applyAlignment="1">
      <alignment horizontal="center"/>
    </xf>
    <xf numFmtId="0" fontId="0" fillId="0" borderId="4" xfId="0" applyBorder="1"/>
    <xf numFmtId="0" fontId="0" fillId="0" borderId="4" xfId="0" applyBorder="1" applyAlignment="1">
      <alignment horizontal="center"/>
    </xf>
    <xf numFmtId="0" fontId="5" fillId="6" borderId="4" xfId="0" applyFont="1" applyFill="1" applyBorder="1" applyAlignment="1">
      <alignment horizontal="center"/>
    </xf>
    <xf numFmtId="6" fontId="0" fillId="0" borderId="4" xfId="0" applyNumberFormat="1" applyBorder="1" applyAlignment="1">
      <alignment horizontal="center"/>
    </xf>
    <xf numFmtId="0" fontId="0" fillId="0" borderId="4" xfId="0" applyBorder="1" applyAlignment="1">
      <alignment wrapText="1"/>
    </xf>
    <xf numFmtId="0" fontId="0" fillId="4" borderId="4" xfId="0" applyFill="1" applyBorder="1"/>
    <xf numFmtId="6" fontId="0" fillId="4" borderId="4" xfId="0" applyNumberFormat="1" applyFill="1" applyBorder="1" applyAlignment="1">
      <alignment horizontal="center"/>
    </xf>
    <xf numFmtId="0" fontId="6" fillId="4" borderId="4" xfId="0" applyFont="1" applyFill="1" applyBorder="1"/>
    <xf numFmtId="0" fontId="0" fillId="4" borderId="4" xfId="0" applyFill="1" applyBorder="1" applyAlignment="1">
      <alignment horizontal="center"/>
    </xf>
    <xf numFmtId="0" fontId="4" fillId="4" borderId="4" xfId="0" applyFont="1" applyFill="1" applyBorder="1"/>
    <xf numFmtId="6" fontId="6" fillId="4" borderId="4" xfId="0" applyNumberFormat="1" applyFont="1" applyFill="1" applyBorder="1"/>
    <xf numFmtId="164" fontId="0" fillId="0" borderId="4" xfId="0" applyNumberFormat="1" applyBorder="1"/>
    <xf numFmtId="0" fontId="1" fillId="0" borderId="4" xfId="0" applyFont="1" applyBorder="1"/>
    <xf numFmtId="0" fontId="1" fillId="5" borderId="4" xfId="0" applyFont="1" applyFill="1" applyBorder="1"/>
    <xf numFmtId="164" fontId="0" fillId="4" borderId="4" xfId="0" applyNumberFormat="1" applyFill="1" applyBorder="1"/>
    <xf numFmtId="0" fontId="1" fillId="4" borderId="4" xfId="0" applyFont="1" applyFill="1" applyBorder="1"/>
    <xf numFmtId="0" fontId="2" fillId="7" borderId="4" xfId="1" applyFill="1" applyBorder="1"/>
    <xf numFmtId="0" fontId="5" fillId="8" borderId="4" xfId="2" applyFont="1" applyFill="1" applyBorder="1" applyAlignment="1">
      <alignment wrapText="1"/>
    </xf>
    <xf numFmtId="0" fontId="5" fillId="8" borderId="4" xfId="2" applyFont="1" applyFill="1" applyBorder="1" applyAlignment="1">
      <alignment horizontal="center" wrapText="1"/>
    </xf>
    <xf numFmtId="0" fontId="0" fillId="9" borderId="4" xfId="0" applyFill="1" applyBorder="1"/>
    <xf numFmtId="0" fontId="4" fillId="9" borderId="4" xfId="0" applyFont="1" applyFill="1" applyBorder="1"/>
    <xf numFmtId="6" fontId="0" fillId="9" borderId="4" xfId="0" applyNumberFormat="1" applyFill="1" applyBorder="1" applyAlignment="1">
      <alignment horizontal="center"/>
    </xf>
    <xf numFmtId="164" fontId="0" fillId="9" borderId="4" xfId="0" applyNumberFormat="1" applyFill="1" applyBorder="1"/>
    <xf numFmtId="0" fontId="0" fillId="9" borderId="4" xfId="0" applyFill="1" applyBorder="1" applyAlignment="1">
      <alignment horizontal="center"/>
    </xf>
    <xf numFmtId="0" fontId="0" fillId="9" borderId="0" xfId="0" applyFill="1" applyAlignment="1">
      <alignment horizontal="center"/>
    </xf>
    <xf numFmtId="0" fontId="4" fillId="9" borderId="4" xfId="0" applyFont="1" applyFill="1" applyBorder="1" applyAlignment="1">
      <alignment horizontal="left"/>
    </xf>
    <xf numFmtId="0" fontId="0" fillId="9" borderId="0" xfId="0" applyFill="1"/>
  </cellXfs>
  <cellStyles count="21">
    <cellStyle name="Check Cell" xfId="2" builtinId="23"/>
    <cellStyle name="Comma 2" xfId="3" xr:uid="{00000000-0005-0000-0000-000001000000}"/>
    <cellStyle name="Currency 2" xfId="4" xr:uid="{00000000-0005-0000-0000-000002000000}"/>
    <cellStyle name="Heading 1" xfId="1" builtinId="16"/>
    <cellStyle name="Normal" xfId="0" builtinId="0"/>
    <cellStyle name="Normal 2" xfId="5" xr:uid="{00000000-0005-0000-0000-000005000000}"/>
    <cellStyle name="Normal 2 2" xfId="6" xr:uid="{00000000-0005-0000-0000-000006000000}"/>
    <cellStyle name="Normal 3" xfId="7" xr:uid="{00000000-0005-0000-0000-000007000000}"/>
    <cellStyle name="Normal 3 2" xfId="8" xr:uid="{00000000-0005-0000-0000-000008000000}"/>
    <cellStyle name="Normal 3 3" xfId="9" xr:uid="{00000000-0005-0000-0000-000009000000}"/>
    <cellStyle name="Normal 3 4" xfId="10" xr:uid="{00000000-0005-0000-0000-00000A000000}"/>
    <cellStyle name="Normal 4" xfId="11" xr:uid="{00000000-0005-0000-0000-00000B000000}"/>
    <cellStyle name="Normal 4 2" xfId="12" xr:uid="{00000000-0005-0000-0000-00000C000000}"/>
    <cellStyle name="Normal 5" xfId="13" xr:uid="{00000000-0005-0000-0000-00000D000000}"/>
    <cellStyle name="Normal 5 2" xfId="14" xr:uid="{00000000-0005-0000-0000-00000E000000}"/>
    <cellStyle name="Normal 5 3" xfId="15" xr:uid="{00000000-0005-0000-0000-00000F000000}"/>
    <cellStyle name="Normal 6" xfId="16" xr:uid="{00000000-0005-0000-0000-000010000000}"/>
    <cellStyle name="Normal 7" xfId="17" xr:uid="{00000000-0005-0000-0000-000011000000}"/>
    <cellStyle name="Normal 7 2" xfId="18" xr:uid="{00000000-0005-0000-0000-000012000000}"/>
    <cellStyle name="Normal 8" xfId="19" xr:uid="{00000000-0005-0000-0000-000013000000}"/>
    <cellStyle name="Note 2" xfId="20" xr:uid="{00000000-0005-0000-0000-00001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6"/>
  <sheetViews>
    <sheetView tabSelected="1" workbookViewId="0">
      <selection activeCell="A19" sqref="A19"/>
    </sheetView>
  </sheetViews>
  <sheetFormatPr defaultRowHeight="15" x14ac:dyDescent="0.25"/>
  <cols>
    <col min="1" max="1" width="45.42578125" customWidth="1"/>
    <col min="2" max="2" width="52.5703125" customWidth="1"/>
    <col min="3" max="3" width="17.7109375" style="1" customWidth="1"/>
    <col min="4" max="4" width="42.28515625" bestFit="1" customWidth="1"/>
    <col min="5" max="5" width="21.42578125" customWidth="1"/>
    <col min="6" max="6" width="42.28515625" bestFit="1" customWidth="1"/>
    <col min="7" max="7" width="35.85546875" customWidth="1"/>
    <col min="8" max="8" width="12" customWidth="1"/>
  </cols>
  <sheetData>
    <row r="1" spans="1:8" ht="19.5" x14ac:dyDescent="0.3">
      <c r="A1" s="21" t="s">
        <v>84</v>
      </c>
      <c r="B1" s="21"/>
      <c r="C1" s="4"/>
      <c r="D1" s="3"/>
      <c r="E1" s="3"/>
      <c r="F1" s="3"/>
      <c r="G1" s="3"/>
      <c r="H1" s="5"/>
    </row>
    <row r="2" spans="1:8" x14ac:dyDescent="0.25">
      <c r="A2" s="5" t="s">
        <v>83</v>
      </c>
      <c r="B2" s="5"/>
      <c r="C2" s="6"/>
      <c r="D2" s="5"/>
      <c r="E2" s="5"/>
      <c r="F2" s="5"/>
      <c r="G2" s="5"/>
      <c r="H2" s="5"/>
    </row>
    <row r="3" spans="1:8" x14ac:dyDescent="0.25">
      <c r="A3" s="7" t="s">
        <v>81</v>
      </c>
      <c r="B3" s="7" t="s">
        <v>82</v>
      </c>
      <c r="C3" s="7" t="s">
        <v>80</v>
      </c>
      <c r="D3" s="7" t="s">
        <v>79</v>
      </c>
      <c r="E3" s="7" t="s">
        <v>78</v>
      </c>
      <c r="F3" s="7" t="s">
        <v>77</v>
      </c>
      <c r="G3" s="7" t="s">
        <v>76</v>
      </c>
      <c r="H3" s="5"/>
    </row>
    <row r="4" spans="1:8" x14ac:dyDescent="0.25">
      <c r="A4" s="5" t="s">
        <v>75</v>
      </c>
      <c r="B4" s="25" t="s">
        <v>85</v>
      </c>
      <c r="C4" s="26"/>
      <c r="D4" s="24"/>
      <c r="E4" s="24"/>
      <c r="F4" s="24"/>
      <c r="G4" s="24"/>
      <c r="H4" s="24"/>
    </row>
    <row r="5" spans="1:8" x14ac:dyDescent="0.25">
      <c r="A5" s="5" t="s">
        <v>75</v>
      </c>
      <c r="B5" s="24"/>
      <c r="C5" s="26"/>
      <c r="D5" s="24"/>
      <c r="E5" s="24"/>
      <c r="F5" s="24"/>
      <c r="G5" s="24"/>
      <c r="H5" s="24"/>
    </row>
    <row r="6" spans="1:8" ht="60" x14ac:dyDescent="0.25">
      <c r="A6" s="9" t="s">
        <v>73</v>
      </c>
      <c r="B6" s="5" t="s">
        <v>74</v>
      </c>
      <c r="C6" s="8">
        <v>72676</v>
      </c>
      <c r="D6" s="5" t="s">
        <v>31</v>
      </c>
      <c r="E6" s="5" t="s">
        <v>72</v>
      </c>
      <c r="F6" s="5" t="s">
        <v>32</v>
      </c>
      <c r="G6" s="5" t="s">
        <v>71</v>
      </c>
      <c r="H6" s="5"/>
    </row>
    <row r="7" spans="1:8" x14ac:dyDescent="0.25">
      <c r="A7" s="5" t="s">
        <v>70</v>
      </c>
      <c r="B7" s="25" t="s">
        <v>85</v>
      </c>
      <c r="C7" s="26"/>
      <c r="D7" s="24"/>
      <c r="E7" s="24"/>
      <c r="F7" s="24"/>
      <c r="G7" s="24"/>
      <c r="H7" s="24"/>
    </row>
    <row r="8" spans="1:8" x14ac:dyDescent="0.25">
      <c r="A8" s="5" t="s">
        <v>69</v>
      </c>
      <c r="B8" s="24"/>
      <c r="C8" s="26"/>
      <c r="D8" s="24"/>
      <c r="E8" s="24"/>
      <c r="F8" s="24"/>
      <c r="G8" s="24"/>
      <c r="H8" s="24"/>
    </row>
    <row r="9" spans="1:8" x14ac:dyDescent="0.25">
      <c r="A9" s="5" t="s">
        <v>69</v>
      </c>
      <c r="B9" s="24"/>
      <c r="C9" s="26"/>
      <c r="D9" s="24"/>
      <c r="E9" s="24"/>
      <c r="F9" s="24"/>
      <c r="G9" s="24"/>
      <c r="H9" s="24"/>
    </row>
    <row r="10" spans="1:8" x14ac:dyDescent="0.25">
      <c r="A10" s="5" t="s">
        <v>67</v>
      </c>
      <c r="B10" s="5" t="s">
        <v>68</v>
      </c>
      <c r="C10" s="8">
        <v>500</v>
      </c>
      <c r="D10" s="5" t="s">
        <v>23</v>
      </c>
      <c r="E10" s="5" t="s">
        <v>63</v>
      </c>
      <c r="F10" s="5" t="s">
        <v>24</v>
      </c>
      <c r="G10" s="5" t="s">
        <v>66</v>
      </c>
      <c r="H10" s="5"/>
    </row>
    <row r="11" spans="1:8" x14ac:dyDescent="0.25">
      <c r="A11" s="5" t="s">
        <v>64</v>
      </c>
      <c r="B11" s="5" t="s">
        <v>65</v>
      </c>
      <c r="C11" s="8">
        <v>99543</v>
      </c>
      <c r="D11" s="5" t="s">
        <v>21</v>
      </c>
      <c r="E11" s="5" t="s">
        <v>63</v>
      </c>
      <c r="F11" s="5" t="s">
        <v>22</v>
      </c>
      <c r="G11" s="5" t="s">
        <v>62</v>
      </c>
      <c r="H11" s="5"/>
    </row>
    <row r="12" spans="1:8" x14ac:dyDescent="0.25">
      <c r="A12" s="5" t="s">
        <v>60</v>
      </c>
      <c r="B12" s="5" t="s">
        <v>61</v>
      </c>
      <c r="C12" s="8">
        <v>2438220</v>
      </c>
      <c r="D12" s="5" t="s">
        <v>59</v>
      </c>
      <c r="E12" s="5" t="s">
        <v>58</v>
      </c>
      <c r="F12" s="5" t="s">
        <v>18</v>
      </c>
      <c r="G12" s="5" t="s">
        <v>57</v>
      </c>
      <c r="H12" s="5"/>
    </row>
    <row r="13" spans="1:8" x14ac:dyDescent="0.25">
      <c r="A13" s="10" t="s">
        <v>49</v>
      </c>
      <c r="B13" s="10" t="s">
        <v>50</v>
      </c>
      <c r="C13" s="11">
        <v>4482514</v>
      </c>
      <c r="D13" s="10" t="s">
        <v>6</v>
      </c>
      <c r="E13" s="10" t="s">
        <v>48</v>
      </c>
      <c r="F13" s="10" t="s">
        <v>5</v>
      </c>
      <c r="G13" s="10"/>
      <c r="H13" s="12" t="s">
        <v>56</v>
      </c>
    </row>
    <row r="14" spans="1:8" x14ac:dyDescent="0.25">
      <c r="A14" s="10" t="s">
        <v>49</v>
      </c>
      <c r="B14" s="10" t="s">
        <v>50</v>
      </c>
      <c r="C14" s="13" t="s">
        <v>52</v>
      </c>
      <c r="D14" s="10" t="s">
        <v>6</v>
      </c>
      <c r="E14" s="10" t="s">
        <v>48</v>
      </c>
      <c r="F14" s="10" t="s">
        <v>5</v>
      </c>
      <c r="G14" s="14" t="s">
        <v>55</v>
      </c>
      <c r="H14" s="15">
        <v>280106</v>
      </c>
    </row>
    <row r="15" spans="1:8" x14ac:dyDescent="0.25">
      <c r="A15" s="10" t="s">
        <v>49</v>
      </c>
      <c r="B15" s="10" t="s">
        <v>50</v>
      </c>
      <c r="C15" s="13" t="s">
        <v>52</v>
      </c>
      <c r="D15" s="10" t="s">
        <v>6</v>
      </c>
      <c r="E15" s="10" t="s">
        <v>48</v>
      </c>
      <c r="F15" s="10" t="s">
        <v>5</v>
      </c>
      <c r="G15" s="14" t="s">
        <v>54</v>
      </c>
      <c r="H15" s="15">
        <v>2089835</v>
      </c>
    </row>
    <row r="16" spans="1:8" x14ac:dyDescent="0.25">
      <c r="A16" s="10" t="s">
        <v>49</v>
      </c>
      <c r="B16" s="10" t="s">
        <v>50</v>
      </c>
      <c r="C16" s="13" t="s">
        <v>52</v>
      </c>
      <c r="D16" s="10" t="s">
        <v>6</v>
      </c>
      <c r="E16" s="10" t="s">
        <v>48</v>
      </c>
      <c r="F16" s="10" t="s">
        <v>5</v>
      </c>
      <c r="G16" s="14" t="s">
        <v>53</v>
      </c>
      <c r="H16" s="15">
        <v>117392</v>
      </c>
    </row>
    <row r="17" spans="1:8" x14ac:dyDescent="0.25">
      <c r="A17" s="10" t="s">
        <v>49</v>
      </c>
      <c r="B17" s="10" t="s">
        <v>50</v>
      </c>
      <c r="C17" s="13" t="s">
        <v>52</v>
      </c>
      <c r="D17" s="10" t="s">
        <v>6</v>
      </c>
      <c r="E17" s="10" t="s">
        <v>48</v>
      </c>
      <c r="F17" s="10" t="s">
        <v>5</v>
      </c>
      <c r="G17" s="14" t="s">
        <v>51</v>
      </c>
      <c r="H17" s="15">
        <v>495967</v>
      </c>
    </row>
    <row r="18" spans="1:8" x14ac:dyDescent="0.25">
      <c r="A18" s="5" t="s">
        <v>49</v>
      </c>
      <c r="B18" s="5" t="s">
        <v>50</v>
      </c>
      <c r="C18" s="8">
        <v>556166</v>
      </c>
      <c r="D18" s="5" t="s">
        <v>0</v>
      </c>
      <c r="E18" s="5" t="s">
        <v>48</v>
      </c>
      <c r="F18" s="5" t="s">
        <v>2</v>
      </c>
      <c r="G18" s="5" t="s">
        <v>47</v>
      </c>
      <c r="H18" s="5"/>
    </row>
    <row r="19" spans="1:8" x14ac:dyDescent="0.25">
      <c r="A19" s="5"/>
      <c r="B19" s="5"/>
      <c r="C19" s="8">
        <f>SUM(C4:C18)</f>
        <v>7649619</v>
      </c>
      <c r="D19" s="5"/>
      <c r="E19" s="5"/>
      <c r="F19" s="5"/>
      <c r="G19" s="5"/>
      <c r="H19" s="5"/>
    </row>
    <row r="21" spans="1:8" x14ac:dyDescent="0.25">
      <c r="A21" t="s">
        <v>46</v>
      </c>
    </row>
    <row r="23" spans="1:8" x14ac:dyDescent="0.25">
      <c r="C23" s="25" t="s">
        <v>86</v>
      </c>
      <c r="D23" s="31"/>
    </row>
    <row r="24" spans="1:8" x14ac:dyDescent="0.25">
      <c r="C24" s="26"/>
    </row>
    <row r="25" spans="1:8" x14ac:dyDescent="0.25">
      <c r="C25" s="26"/>
      <c r="D25" t="s">
        <v>45</v>
      </c>
    </row>
    <row r="26" spans="1:8" x14ac:dyDescent="0.25">
      <c r="C26" s="2"/>
    </row>
    <row r="28" spans="1:8" x14ac:dyDescent="0.25">
      <c r="A28" s="22" t="s">
        <v>41</v>
      </c>
      <c r="B28" s="22" t="s">
        <v>44</v>
      </c>
      <c r="C28" s="22" t="s">
        <v>43</v>
      </c>
      <c r="D28" s="23" t="s">
        <v>42</v>
      </c>
      <c r="E28" s="22" t="s">
        <v>40</v>
      </c>
      <c r="F28" s="22" t="s">
        <v>39</v>
      </c>
      <c r="G28" s="22" t="s">
        <v>38</v>
      </c>
      <c r="H28" s="22" t="s">
        <v>37</v>
      </c>
    </row>
    <row r="29" spans="1:8" x14ac:dyDescent="0.25">
      <c r="A29" s="17" t="s">
        <v>36</v>
      </c>
      <c r="B29" s="5">
        <v>198805301</v>
      </c>
      <c r="C29" s="16">
        <v>980</v>
      </c>
      <c r="D29" s="6" t="s">
        <v>3</v>
      </c>
      <c r="E29" s="5">
        <v>600445</v>
      </c>
      <c r="F29" s="5" t="s">
        <v>17</v>
      </c>
      <c r="G29" s="5" t="s">
        <v>35</v>
      </c>
      <c r="H29" s="5">
        <v>2017</v>
      </c>
    </row>
    <row r="30" spans="1:8" x14ac:dyDescent="0.25">
      <c r="A30" s="18" t="s">
        <v>34</v>
      </c>
      <c r="B30" s="5">
        <v>198805301</v>
      </c>
      <c r="C30" s="16">
        <v>5000</v>
      </c>
      <c r="D30" s="6" t="s">
        <v>3</v>
      </c>
      <c r="E30" s="5">
        <v>600445</v>
      </c>
      <c r="F30" s="5" t="s">
        <v>17</v>
      </c>
      <c r="G30" s="5" t="s">
        <v>33</v>
      </c>
      <c r="H30" s="5">
        <v>2017</v>
      </c>
    </row>
    <row r="31" spans="1:8" x14ac:dyDescent="0.25">
      <c r="A31" s="5" t="s">
        <v>32</v>
      </c>
      <c r="B31" s="5">
        <v>199206100</v>
      </c>
      <c r="C31" s="16">
        <v>675.57</v>
      </c>
      <c r="D31" s="6" t="s">
        <v>3</v>
      </c>
      <c r="E31" s="5">
        <v>600445</v>
      </c>
      <c r="F31" s="5" t="s">
        <v>17</v>
      </c>
      <c r="G31" s="5" t="s">
        <v>31</v>
      </c>
      <c r="H31" s="5">
        <v>2017</v>
      </c>
    </row>
    <row r="32" spans="1:8" x14ac:dyDescent="0.25">
      <c r="A32" s="17" t="s">
        <v>32</v>
      </c>
      <c r="B32" s="5">
        <v>199206100</v>
      </c>
      <c r="C32" s="16">
        <v>72000</v>
      </c>
      <c r="D32" s="6" t="s">
        <v>3</v>
      </c>
      <c r="E32" s="5">
        <v>107445</v>
      </c>
      <c r="F32" s="5" t="s">
        <v>1</v>
      </c>
      <c r="G32" s="5" t="s">
        <v>31</v>
      </c>
      <c r="H32" s="5">
        <v>2017</v>
      </c>
    </row>
    <row r="33" spans="1:8" x14ac:dyDescent="0.25">
      <c r="A33" s="17" t="s">
        <v>32</v>
      </c>
      <c r="B33" s="5">
        <v>199206100</v>
      </c>
      <c r="C33" s="16">
        <v>675.57</v>
      </c>
      <c r="D33" s="6" t="s">
        <v>3</v>
      </c>
      <c r="E33" s="5">
        <v>107445</v>
      </c>
      <c r="F33" s="5" t="s">
        <v>1</v>
      </c>
      <c r="G33" s="5" t="s">
        <v>31</v>
      </c>
      <c r="H33" s="5">
        <v>2017</v>
      </c>
    </row>
    <row r="34" spans="1:8" x14ac:dyDescent="0.25">
      <c r="A34" s="17" t="s">
        <v>32</v>
      </c>
      <c r="B34" s="5">
        <v>199206100</v>
      </c>
      <c r="C34" s="16">
        <v>72000</v>
      </c>
      <c r="D34" s="6" t="s">
        <v>3</v>
      </c>
      <c r="E34" s="5">
        <v>600445</v>
      </c>
      <c r="F34" s="5" t="s">
        <v>17</v>
      </c>
      <c r="G34" s="5" t="s">
        <v>31</v>
      </c>
      <c r="H34" s="5">
        <v>2017</v>
      </c>
    </row>
    <row r="35" spans="1:8" x14ac:dyDescent="0.25">
      <c r="A35" s="17" t="s">
        <v>32</v>
      </c>
      <c r="B35" s="5">
        <v>199206100</v>
      </c>
      <c r="C35" s="16">
        <v>-72000</v>
      </c>
      <c r="D35" s="6" t="s">
        <v>3</v>
      </c>
      <c r="E35" s="5">
        <v>107445</v>
      </c>
      <c r="F35" s="5" t="s">
        <v>1</v>
      </c>
      <c r="G35" s="5" t="s">
        <v>31</v>
      </c>
      <c r="H35" s="5">
        <v>2017</v>
      </c>
    </row>
    <row r="36" spans="1:8" x14ac:dyDescent="0.25">
      <c r="A36" s="17" t="s">
        <v>32</v>
      </c>
      <c r="B36" s="5">
        <v>199206100</v>
      </c>
      <c r="C36" s="16">
        <v>-675.57</v>
      </c>
      <c r="D36" s="6" t="s">
        <v>3</v>
      </c>
      <c r="E36" s="5">
        <v>107445</v>
      </c>
      <c r="F36" s="5" t="s">
        <v>1</v>
      </c>
      <c r="G36" s="5" t="s">
        <v>31</v>
      </c>
      <c r="H36" s="5">
        <v>2017</v>
      </c>
    </row>
    <row r="37" spans="1:8" x14ac:dyDescent="0.25">
      <c r="A37" s="5" t="s">
        <v>29</v>
      </c>
      <c r="B37" s="5">
        <v>199705100</v>
      </c>
      <c r="C37" s="16">
        <v>865000</v>
      </c>
      <c r="D37" s="6" t="s">
        <v>3</v>
      </c>
      <c r="E37" s="5">
        <v>600445</v>
      </c>
      <c r="F37" s="5" t="s">
        <v>17</v>
      </c>
      <c r="G37" s="5" t="s">
        <v>30</v>
      </c>
      <c r="H37" s="5">
        <v>2017</v>
      </c>
    </row>
    <row r="38" spans="1:8" x14ac:dyDescent="0.25">
      <c r="A38" s="17" t="s">
        <v>29</v>
      </c>
      <c r="B38" s="5">
        <v>199705100</v>
      </c>
      <c r="C38" s="16">
        <v>1530.38</v>
      </c>
      <c r="D38" s="6" t="s">
        <v>3</v>
      </c>
      <c r="E38" s="5">
        <v>600445</v>
      </c>
      <c r="F38" s="5" t="s">
        <v>17</v>
      </c>
      <c r="G38" s="5" t="s">
        <v>28</v>
      </c>
      <c r="H38" s="5">
        <v>2017</v>
      </c>
    </row>
    <row r="39" spans="1:8" x14ac:dyDescent="0.25">
      <c r="A39" s="17" t="s">
        <v>25</v>
      </c>
      <c r="B39" s="25" t="s">
        <v>85</v>
      </c>
      <c r="C39" s="27"/>
      <c r="D39" s="28"/>
      <c r="E39" s="24"/>
      <c r="F39" s="24"/>
      <c r="G39" s="24"/>
      <c r="H39" s="24"/>
    </row>
    <row r="40" spans="1:8" x14ac:dyDescent="0.25">
      <c r="A40" s="17" t="s">
        <v>25</v>
      </c>
      <c r="B40" s="24"/>
      <c r="C40" s="27"/>
      <c r="D40" s="28"/>
      <c r="E40" s="24"/>
      <c r="F40" s="24"/>
      <c r="G40" s="24"/>
      <c r="H40" s="24"/>
    </row>
    <row r="41" spans="1:8" x14ac:dyDescent="0.25">
      <c r="A41" s="17" t="s">
        <v>25</v>
      </c>
      <c r="B41" s="24"/>
      <c r="C41" s="27"/>
      <c r="D41" s="28"/>
      <c r="E41" s="24"/>
      <c r="F41" s="24"/>
      <c r="G41" s="24"/>
      <c r="H41" s="24"/>
    </row>
    <row r="42" spans="1:8" x14ac:dyDescent="0.25">
      <c r="A42" s="17" t="s">
        <v>25</v>
      </c>
      <c r="B42" s="24"/>
      <c r="C42" s="27"/>
      <c r="D42" s="28"/>
      <c r="E42" s="24"/>
      <c r="F42" s="24"/>
      <c r="G42" s="24"/>
      <c r="H42" s="24"/>
    </row>
    <row r="43" spans="1:8" x14ac:dyDescent="0.25">
      <c r="A43" s="17" t="s">
        <v>25</v>
      </c>
      <c r="B43" s="24"/>
      <c r="C43" s="27"/>
      <c r="D43" s="28"/>
      <c r="E43" s="24"/>
      <c r="F43" s="24"/>
      <c r="G43" s="24"/>
      <c r="H43" s="24"/>
    </row>
    <row r="44" spans="1:8" x14ac:dyDescent="0.25">
      <c r="A44" s="17" t="s">
        <v>25</v>
      </c>
      <c r="B44" s="24"/>
      <c r="C44" s="27"/>
      <c r="D44" s="28"/>
      <c r="E44" s="24"/>
      <c r="F44" s="24"/>
      <c r="G44" s="24"/>
      <c r="H44" s="24"/>
    </row>
    <row r="45" spans="1:8" x14ac:dyDescent="0.25">
      <c r="A45" s="17" t="s">
        <v>25</v>
      </c>
      <c r="B45" s="24"/>
      <c r="C45" s="27"/>
      <c r="D45" s="28"/>
      <c r="E45" s="24"/>
      <c r="F45" s="24"/>
      <c r="G45" s="24"/>
      <c r="H45" s="24"/>
    </row>
    <row r="46" spans="1:8" x14ac:dyDescent="0.25">
      <c r="A46" s="17" t="s">
        <v>25</v>
      </c>
      <c r="B46" s="24"/>
      <c r="C46" s="27"/>
      <c r="D46" s="28"/>
      <c r="E46" s="24"/>
      <c r="F46" s="24"/>
      <c r="G46" s="24"/>
      <c r="H46" s="24"/>
    </row>
    <row r="47" spans="1:8" x14ac:dyDescent="0.25">
      <c r="A47" s="17" t="s">
        <v>25</v>
      </c>
      <c r="B47" s="24"/>
      <c r="C47" s="27"/>
      <c r="D47" s="28"/>
      <c r="E47" s="24"/>
      <c r="F47" s="24"/>
      <c r="G47" s="24"/>
      <c r="H47" s="24"/>
    </row>
    <row r="48" spans="1:8" x14ac:dyDescent="0.25">
      <c r="A48" s="17" t="s">
        <v>25</v>
      </c>
      <c r="B48" s="24"/>
      <c r="C48" s="27"/>
      <c r="D48" s="28"/>
      <c r="E48" s="24"/>
      <c r="F48" s="24"/>
      <c r="G48" s="24"/>
      <c r="H48" s="24"/>
    </row>
    <row r="49" spans="1:8" x14ac:dyDescent="0.25">
      <c r="A49" s="17" t="s">
        <v>25</v>
      </c>
      <c r="B49" s="24"/>
      <c r="C49" s="27"/>
      <c r="D49" s="28"/>
      <c r="E49" s="24"/>
      <c r="F49" s="24"/>
      <c r="G49" s="24"/>
      <c r="H49" s="24"/>
    </row>
    <row r="50" spans="1:8" x14ac:dyDescent="0.25">
      <c r="A50" s="17" t="s">
        <v>25</v>
      </c>
      <c r="B50" s="24"/>
      <c r="C50" s="27"/>
      <c r="D50" s="28"/>
      <c r="E50" s="24"/>
      <c r="F50" s="24"/>
      <c r="G50" s="24"/>
      <c r="H50" s="24"/>
    </row>
    <row r="51" spans="1:8" x14ac:dyDescent="0.25">
      <c r="A51" s="17" t="s">
        <v>27</v>
      </c>
      <c r="B51" s="5">
        <v>200200300</v>
      </c>
      <c r="C51" s="16">
        <v>-100000</v>
      </c>
      <c r="D51" s="6" t="s">
        <v>3</v>
      </c>
      <c r="E51" s="5">
        <v>107445</v>
      </c>
      <c r="F51" s="5" t="s">
        <v>1</v>
      </c>
      <c r="G51" s="5" t="s">
        <v>26</v>
      </c>
      <c r="H51" s="5">
        <v>2017</v>
      </c>
    </row>
    <row r="52" spans="1:8" x14ac:dyDescent="0.25">
      <c r="A52" s="5" t="s">
        <v>27</v>
      </c>
      <c r="B52" s="5">
        <v>200200300</v>
      </c>
      <c r="C52" s="16">
        <v>100000</v>
      </c>
      <c r="D52" s="6" t="s">
        <v>3</v>
      </c>
      <c r="E52" s="5">
        <v>600445</v>
      </c>
      <c r="F52" s="5" t="s">
        <v>17</v>
      </c>
      <c r="G52" s="5" t="s">
        <v>26</v>
      </c>
      <c r="H52" s="5">
        <v>2017</v>
      </c>
    </row>
    <row r="53" spans="1:8" x14ac:dyDescent="0.25">
      <c r="A53" s="17" t="s">
        <v>25</v>
      </c>
      <c r="B53" s="30" t="s">
        <v>85</v>
      </c>
      <c r="C53" s="27"/>
      <c r="D53" s="29"/>
      <c r="E53" s="24"/>
      <c r="F53" s="24"/>
      <c r="G53" s="24"/>
      <c r="H53" s="24"/>
    </row>
    <row r="54" spans="1:8" x14ac:dyDescent="0.25">
      <c r="A54" s="17" t="s">
        <v>25</v>
      </c>
      <c r="B54" s="24"/>
      <c r="C54" s="27"/>
      <c r="D54" s="28"/>
      <c r="E54" s="24"/>
      <c r="F54" s="24"/>
      <c r="G54" s="24"/>
      <c r="H54" s="24"/>
    </row>
    <row r="55" spans="1:8" x14ac:dyDescent="0.25">
      <c r="A55" s="17" t="s">
        <v>27</v>
      </c>
      <c r="B55" s="5">
        <v>200200300</v>
      </c>
      <c r="C55" s="16">
        <v>100000</v>
      </c>
      <c r="D55" s="6" t="s">
        <v>3</v>
      </c>
      <c r="E55" s="5">
        <v>107445</v>
      </c>
      <c r="F55" s="5" t="s">
        <v>1</v>
      </c>
      <c r="G55" s="5" t="s">
        <v>26</v>
      </c>
      <c r="H55" s="5">
        <v>2017</v>
      </c>
    </row>
    <row r="56" spans="1:8" x14ac:dyDescent="0.25">
      <c r="A56" s="17" t="s">
        <v>25</v>
      </c>
      <c r="B56" s="25" t="s">
        <v>85</v>
      </c>
      <c r="C56" s="27"/>
      <c r="D56" s="28"/>
      <c r="E56" s="24"/>
      <c r="F56" s="24"/>
      <c r="G56" s="24"/>
      <c r="H56" s="24"/>
    </row>
    <row r="57" spans="1:8" x14ac:dyDescent="0.25">
      <c r="A57" s="17" t="s">
        <v>25</v>
      </c>
      <c r="B57" s="24"/>
      <c r="C57" s="27"/>
      <c r="D57" s="28"/>
      <c r="E57" s="24"/>
      <c r="F57" s="24"/>
      <c r="G57" s="24"/>
      <c r="H57" s="24"/>
    </row>
    <row r="58" spans="1:8" x14ac:dyDescent="0.25">
      <c r="A58" s="17" t="s">
        <v>25</v>
      </c>
      <c r="B58" s="24"/>
      <c r="C58" s="27"/>
      <c r="D58" s="28"/>
      <c r="E58" s="24"/>
      <c r="F58" s="24"/>
      <c r="G58" s="24"/>
      <c r="H58" s="24"/>
    </row>
    <row r="59" spans="1:8" x14ac:dyDescent="0.25">
      <c r="A59" s="17" t="s">
        <v>25</v>
      </c>
      <c r="B59" s="24"/>
      <c r="C59" s="27"/>
      <c r="D59" s="28"/>
      <c r="E59" s="24"/>
      <c r="F59" s="24"/>
      <c r="G59" s="24"/>
      <c r="H59" s="24"/>
    </row>
    <row r="60" spans="1:8" x14ac:dyDescent="0.25">
      <c r="A60" s="5" t="s">
        <v>24</v>
      </c>
      <c r="B60" s="5">
        <v>200301100</v>
      </c>
      <c r="C60" s="16">
        <v>500</v>
      </c>
      <c r="D60" s="6" t="s">
        <v>3</v>
      </c>
      <c r="E60" s="5">
        <v>600445</v>
      </c>
      <c r="F60" s="5" t="s">
        <v>17</v>
      </c>
      <c r="G60" s="5" t="s">
        <v>23</v>
      </c>
      <c r="H60" s="5">
        <v>2017</v>
      </c>
    </row>
    <row r="61" spans="1:8" x14ac:dyDescent="0.25">
      <c r="A61" s="17" t="s">
        <v>22</v>
      </c>
      <c r="B61" s="5">
        <v>201007300</v>
      </c>
      <c r="C61" s="16">
        <v>61000</v>
      </c>
      <c r="D61" s="6" t="s">
        <v>3</v>
      </c>
      <c r="E61" s="5">
        <v>600445</v>
      </c>
      <c r="F61" s="5" t="s">
        <v>17</v>
      </c>
      <c r="G61" s="5" t="s">
        <v>21</v>
      </c>
      <c r="H61" s="5">
        <v>2017</v>
      </c>
    </row>
    <row r="62" spans="1:8" x14ac:dyDescent="0.25">
      <c r="A62" s="5" t="s">
        <v>22</v>
      </c>
      <c r="B62" s="5">
        <v>201007300</v>
      </c>
      <c r="C62" s="16">
        <v>1923.88</v>
      </c>
      <c r="D62" s="6" t="s">
        <v>3</v>
      </c>
      <c r="E62" s="5">
        <v>600445</v>
      </c>
      <c r="F62" s="5" t="s">
        <v>17</v>
      </c>
      <c r="G62" s="5" t="s">
        <v>21</v>
      </c>
      <c r="H62" s="5">
        <v>2017</v>
      </c>
    </row>
    <row r="63" spans="1:8" x14ac:dyDescent="0.25">
      <c r="A63" s="5" t="s">
        <v>22</v>
      </c>
      <c r="B63" s="5">
        <v>201007300</v>
      </c>
      <c r="C63" s="16">
        <v>36619</v>
      </c>
      <c r="D63" s="6" t="s">
        <v>3</v>
      </c>
      <c r="E63" s="5">
        <v>600445</v>
      </c>
      <c r="F63" s="5" t="s">
        <v>17</v>
      </c>
      <c r="G63" s="5" t="s">
        <v>21</v>
      </c>
      <c r="H63" s="5">
        <v>2017</v>
      </c>
    </row>
    <row r="64" spans="1:8" x14ac:dyDescent="0.25">
      <c r="A64" s="5" t="s">
        <v>20</v>
      </c>
      <c r="B64" s="5">
        <v>201008800</v>
      </c>
      <c r="C64" s="16">
        <v>3220</v>
      </c>
      <c r="D64" s="6" t="s">
        <v>3</v>
      </c>
      <c r="E64" s="5">
        <v>600445</v>
      </c>
      <c r="F64" s="5" t="s">
        <v>17</v>
      </c>
      <c r="G64" s="5" t="s">
        <v>16</v>
      </c>
      <c r="H64" s="5">
        <v>2017</v>
      </c>
    </row>
    <row r="65" spans="1:8" x14ac:dyDescent="0.25">
      <c r="A65" s="5" t="s">
        <v>18</v>
      </c>
      <c r="B65" s="5">
        <v>201008800</v>
      </c>
      <c r="C65" s="16">
        <v>2435000</v>
      </c>
      <c r="D65" s="6" t="s">
        <v>3</v>
      </c>
      <c r="E65" s="5">
        <v>600445</v>
      </c>
      <c r="F65" s="5" t="s">
        <v>17</v>
      </c>
      <c r="G65" s="5" t="s">
        <v>19</v>
      </c>
      <c r="H65" s="5">
        <v>2017</v>
      </c>
    </row>
    <row r="66" spans="1:8" x14ac:dyDescent="0.25">
      <c r="A66" s="17" t="s">
        <v>20</v>
      </c>
      <c r="B66" s="5">
        <v>201008800</v>
      </c>
      <c r="C66" s="16">
        <v>-3220</v>
      </c>
      <c r="D66" s="6" t="s">
        <v>3</v>
      </c>
      <c r="E66" s="5">
        <v>600445</v>
      </c>
      <c r="F66" s="5" t="s">
        <v>17</v>
      </c>
      <c r="G66" s="5" t="s">
        <v>16</v>
      </c>
      <c r="H66" s="5">
        <v>2017</v>
      </c>
    </row>
    <row r="67" spans="1:8" x14ac:dyDescent="0.25">
      <c r="A67" s="17" t="s">
        <v>20</v>
      </c>
      <c r="B67" s="5">
        <v>201008800</v>
      </c>
      <c r="C67" s="16">
        <v>2435000</v>
      </c>
      <c r="D67" s="6" t="s">
        <v>3</v>
      </c>
      <c r="E67" s="5">
        <v>600445</v>
      </c>
      <c r="F67" s="5" t="s">
        <v>17</v>
      </c>
      <c r="G67" s="5" t="s">
        <v>19</v>
      </c>
      <c r="H67" s="5">
        <v>2017</v>
      </c>
    </row>
    <row r="68" spans="1:8" x14ac:dyDescent="0.25">
      <c r="A68" s="17" t="s">
        <v>20</v>
      </c>
      <c r="B68" s="5">
        <v>201008800</v>
      </c>
      <c r="C68" s="16">
        <v>-2435000</v>
      </c>
      <c r="D68" s="6" t="s">
        <v>3</v>
      </c>
      <c r="E68" s="5">
        <v>600445</v>
      </c>
      <c r="F68" s="5" t="s">
        <v>17</v>
      </c>
      <c r="G68" s="5" t="s">
        <v>19</v>
      </c>
      <c r="H68" s="5">
        <v>2017</v>
      </c>
    </row>
    <row r="69" spans="1:8" x14ac:dyDescent="0.25">
      <c r="A69" s="17" t="s">
        <v>18</v>
      </c>
      <c r="B69" s="5">
        <v>201008800</v>
      </c>
      <c r="C69" s="16">
        <v>3220</v>
      </c>
      <c r="D69" s="6" t="s">
        <v>3</v>
      </c>
      <c r="E69" s="5">
        <v>600445</v>
      </c>
      <c r="F69" s="5" t="s">
        <v>17</v>
      </c>
      <c r="G69" s="5" t="s">
        <v>16</v>
      </c>
      <c r="H69" s="5">
        <v>2017</v>
      </c>
    </row>
    <row r="70" spans="1:8" x14ac:dyDescent="0.25">
      <c r="A70" s="10" t="s">
        <v>5</v>
      </c>
      <c r="B70" s="10">
        <v>201100300</v>
      </c>
      <c r="C70" s="19">
        <v>23391.5</v>
      </c>
      <c r="D70" s="13" t="s">
        <v>3</v>
      </c>
      <c r="E70" s="10">
        <v>107445</v>
      </c>
      <c r="F70" s="10" t="s">
        <v>1</v>
      </c>
      <c r="G70" s="10" t="s">
        <v>15</v>
      </c>
      <c r="H70" s="10">
        <v>2017</v>
      </c>
    </row>
    <row r="71" spans="1:8" x14ac:dyDescent="0.25">
      <c r="A71" s="20" t="s">
        <v>5</v>
      </c>
      <c r="B71" s="10">
        <v>201100300</v>
      </c>
      <c r="C71" s="19">
        <v>20106</v>
      </c>
      <c r="D71" s="13" t="s">
        <v>3</v>
      </c>
      <c r="E71" s="10">
        <v>107445</v>
      </c>
      <c r="F71" s="10" t="s">
        <v>1</v>
      </c>
      <c r="G71" s="10" t="s">
        <v>14</v>
      </c>
      <c r="H71" s="10">
        <v>2017</v>
      </c>
    </row>
    <row r="72" spans="1:8" x14ac:dyDescent="0.25">
      <c r="A72" s="20" t="s">
        <v>5</v>
      </c>
      <c r="B72" s="10">
        <v>201100300</v>
      </c>
      <c r="C72" s="19">
        <v>69040</v>
      </c>
      <c r="D72" s="13" t="s">
        <v>3</v>
      </c>
      <c r="E72" s="10">
        <v>107445</v>
      </c>
      <c r="F72" s="10" t="s">
        <v>1</v>
      </c>
      <c r="G72" s="10" t="s">
        <v>13</v>
      </c>
      <c r="H72" s="10">
        <v>2017</v>
      </c>
    </row>
    <row r="73" spans="1:8" x14ac:dyDescent="0.25">
      <c r="A73" s="20" t="s">
        <v>5</v>
      </c>
      <c r="B73" s="10">
        <v>201100300</v>
      </c>
      <c r="C73" s="19">
        <v>89000</v>
      </c>
      <c r="D73" s="13" t="s">
        <v>3</v>
      </c>
      <c r="E73" s="10">
        <v>107445</v>
      </c>
      <c r="F73" s="10" t="s">
        <v>1</v>
      </c>
      <c r="G73" s="10" t="s">
        <v>7</v>
      </c>
      <c r="H73" s="10">
        <v>2017</v>
      </c>
    </row>
    <row r="74" spans="1:8" x14ac:dyDescent="0.25">
      <c r="A74" s="20" t="s">
        <v>5</v>
      </c>
      <c r="B74" s="10">
        <v>201100300</v>
      </c>
      <c r="C74" s="19">
        <v>247092</v>
      </c>
      <c r="D74" s="13" t="s">
        <v>3</v>
      </c>
      <c r="E74" s="10">
        <v>107445</v>
      </c>
      <c r="F74" s="10" t="s">
        <v>1</v>
      </c>
      <c r="G74" s="10" t="s">
        <v>12</v>
      </c>
      <c r="H74" s="10">
        <v>2017</v>
      </c>
    </row>
    <row r="75" spans="1:8" x14ac:dyDescent="0.25">
      <c r="A75" s="20" t="s">
        <v>5</v>
      </c>
      <c r="B75" s="10">
        <v>201100300</v>
      </c>
      <c r="C75" s="19">
        <v>42570</v>
      </c>
      <c r="D75" s="13" t="s">
        <v>3</v>
      </c>
      <c r="E75" s="10">
        <v>107445</v>
      </c>
      <c r="F75" s="10" t="s">
        <v>1</v>
      </c>
      <c r="G75" s="10" t="s">
        <v>11</v>
      </c>
      <c r="H75" s="10">
        <v>2017</v>
      </c>
    </row>
    <row r="76" spans="1:8" x14ac:dyDescent="0.25">
      <c r="A76" s="20" t="s">
        <v>5</v>
      </c>
      <c r="B76" s="10">
        <v>201100300</v>
      </c>
      <c r="C76" s="19">
        <v>355227</v>
      </c>
      <c r="D76" s="13" t="s">
        <v>3</v>
      </c>
      <c r="E76" s="10">
        <v>107445</v>
      </c>
      <c r="F76" s="10" t="s">
        <v>1</v>
      </c>
      <c r="G76" s="10" t="s">
        <v>10</v>
      </c>
      <c r="H76" s="10">
        <v>2017</v>
      </c>
    </row>
    <row r="77" spans="1:8" x14ac:dyDescent="0.25">
      <c r="A77" s="20" t="s">
        <v>5</v>
      </c>
      <c r="B77" s="10">
        <v>201100300</v>
      </c>
      <c r="C77" s="19">
        <v>7225</v>
      </c>
      <c r="D77" s="13" t="s">
        <v>3</v>
      </c>
      <c r="E77" s="10">
        <v>107445</v>
      </c>
      <c r="F77" s="10" t="s">
        <v>1</v>
      </c>
      <c r="G77" s="10" t="s">
        <v>8</v>
      </c>
      <c r="H77" s="10">
        <v>2017</v>
      </c>
    </row>
    <row r="78" spans="1:8" x14ac:dyDescent="0.25">
      <c r="A78" s="20" t="s">
        <v>5</v>
      </c>
      <c r="B78" s="10">
        <v>201100300</v>
      </c>
      <c r="C78" s="19">
        <v>1971000</v>
      </c>
      <c r="D78" s="13" t="s">
        <v>3</v>
      </c>
      <c r="E78" s="10">
        <v>107445</v>
      </c>
      <c r="F78" s="10" t="s">
        <v>1</v>
      </c>
      <c r="G78" s="10" t="s">
        <v>9</v>
      </c>
      <c r="H78" s="10">
        <v>2017</v>
      </c>
    </row>
    <row r="79" spans="1:8" x14ac:dyDescent="0.25">
      <c r="A79" s="20" t="s">
        <v>5</v>
      </c>
      <c r="B79" s="10">
        <v>201100300</v>
      </c>
      <c r="C79" s="19">
        <v>603623</v>
      </c>
      <c r="D79" s="13" t="s">
        <v>3</v>
      </c>
      <c r="E79" s="10">
        <v>107445</v>
      </c>
      <c r="F79" s="10" t="s">
        <v>1</v>
      </c>
      <c r="G79" s="10" t="s">
        <v>6</v>
      </c>
      <c r="H79" s="10">
        <v>2017</v>
      </c>
    </row>
    <row r="80" spans="1:8" x14ac:dyDescent="0.25">
      <c r="A80" s="20" t="s">
        <v>5</v>
      </c>
      <c r="B80" s="10">
        <v>201100300</v>
      </c>
      <c r="C80" s="19">
        <v>967</v>
      </c>
      <c r="D80" s="13" t="s">
        <v>3</v>
      </c>
      <c r="E80" s="10">
        <v>107445</v>
      </c>
      <c r="F80" s="10" t="s">
        <v>1</v>
      </c>
      <c r="G80" s="10" t="s">
        <v>8</v>
      </c>
      <c r="H80" s="10">
        <v>2017</v>
      </c>
    </row>
    <row r="81" spans="1:8" x14ac:dyDescent="0.25">
      <c r="A81" s="20" t="s">
        <v>5</v>
      </c>
      <c r="B81" s="10">
        <v>201100300</v>
      </c>
      <c r="C81" s="19">
        <v>495000</v>
      </c>
      <c r="D81" s="13" t="s">
        <v>3</v>
      </c>
      <c r="E81" s="10">
        <v>107445</v>
      </c>
      <c r="F81" s="10" t="s">
        <v>1</v>
      </c>
      <c r="G81" s="10" t="s">
        <v>7</v>
      </c>
      <c r="H81" s="10">
        <v>2017</v>
      </c>
    </row>
    <row r="82" spans="1:8" x14ac:dyDescent="0.25">
      <c r="A82" s="20" t="s">
        <v>5</v>
      </c>
      <c r="B82" s="10">
        <v>201100300</v>
      </c>
      <c r="C82" s="19">
        <v>298273</v>
      </c>
      <c r="D82" s="13" t="s">
        <v>3</v>
      </c>
      <c r="E82" s="10">
        <v>107445</v>
      </c>
      <c r="F82" s="10" t="s">
        <v>1</v>
      </c>
      <c r="G82" s="10" t="s">
        <v>6</v>
      </c>
      <c r="H82" s="10">
        <v>2017</v>
      </c>
    </row>
    <row r="83" spans="1:8" x14ac:dyDescent="0.25">
      <c r="A83" s="20" t="s">
        <v>5</v>
      </c>
      <c r="B83" s="10">
        <v>201100300</v>
      </c>
      <c r="C83" s="19">
        <v>260000</v>
      </c>
      <c r="D83" s="13" t="s">
        <v>3</v>
      </c>
      <c r="E83" s="10">
        <v>107445</v>
      </c>
      <c r="F83" s="10" t="s">
        <v>1</v>
      </c>
      <c r="G83" s="10" t="s">
        <v>4</v>
      </c>
      <c r="H83" s="10">
        <v>2017</v>
      </c>
    </row>
    <row r="84" spans="1:8" x14ac:dyDescent="0.25">
      <c r="A84" s="5" t="s">
        <v>2</v>
      </c>
      <c r="B84" s="5">
        <v>201100300</v>
      </c>
      <c r="C84" s="16">
        <v>1365.5</v>
      </c>
      <c r="D84" s="6" t="s">
        <v>3</v>
      </c>
      <c r="E84" s="5">
        <v>107445</v>
      </c>
      <c r="F84" s="5" t="s">
        <v>1</v>
      </c>
      <c r="G84" s="5" t="s">
        <v>0</v>
      </c>
      <c r="H84" s="5">
        <v>2017</v>
      </c>
    </row>
    <row r="85" spans="1:8" x14ac:dyDescent="0.25">
      <c r="A85" s="17" t="s">
        <v>2</v>
      </c>
      <c r="B85" s="5">
        <v>201100300</v>
      </c>
      <c r="C85" s="16">
        <v>544000</v>
      </c>
      <c r="D85" s="6" t="s">
        <v>3</v>
      </c>
      <c r="E85" s="5">
        <v>107445</v>
      </c>
      <c r="F85" s="5" t="s">
        <v>1</v>
      </c>
      <c r="G85" s="5" t="s">
        <v>0</v>
      </c>
      <c r="H85" s="5">
        <v>2017</v>
      </c>
    </row>
    <row r="86" spans="1:8" x14ac:dyDescent="0.25">
      <c r="A86" s="17" t="s">
        <v>2</v>
      </c>
      <c r="B86" s="5">
        <v>201100300</v>
      </c>
      <c r="C86" s="16">
        <v>10800</v>
      </c>
      <c r="D86" s="6" t="s">
        <v>3</v>
      </c>
      <c r="E86" s="5">
        <v>107445</v>
      </c>
      <c r="F86" s="5" t="s">
        <v>1</v>
      </c>
      <c r="G86" s="5" t="s">
        <v>0</v>
      </c>
      <c r="H86" s="5">
        <v>2017</v>
      </c>
    </row>
  </sheetData>
  <pageMargins left="0.7" right="0.7" top="0.75" bottom="0.75" header="0.3" footer="0.3"/>
  <pageSetup paperSize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Land</vt:lpstr>
    </vt:vector>
  </TitlesOfParts>
  <Company>Bonneville Power Administration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Sharon Grant</dc:creator>
  <cp:lastModifiedBy>Knudson,Thanh (CONTR) - CGI-7</cp:lastModifiedBy>
  <dcterms:created xsi:type="dcterms:W3CDTF">2018-03-02T01:25:52Z</dcterms:created>
  <dcterms:modified xsi:type="dcterms:W3CDTF">2023-12-12T00:42:29Z</dcterms:modified>
</cp:coreProperties>
</file>